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'Кол-во'!$A$4:$S$34</definedName>
  </definedNames>
  <calcPr calcId="125725"/>
</workbook>
</file>

<file path=xl/calcChain.xml><?xml version="1.0" encoding="utf-8"?>
<calcChain xmlns="http://schemas.openxmlformats.org/spreadsheetml/2006/main">
  <c r="I34" i="1"/>
  <c r="J34"/>
  <c r="K34"/>
  <c r="L34"/>
  <c r="M34"/>
  <c r="N34"/>
  <c r="O34"/>
  <c r="P34"/>
  <c r="Q34"/>
  <c r="R34"/>
  <c r="H34"/>
  <c r="S6" l="1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5" l="1"/>
  <c r="S34" s="1"/>
</calcChain>
</file>

<file path=xl/sharedStrings.xml><?xml version="1.0" encoding="utf-8"?>
<sst xmlns="http://schemas.openxmlformats.org/spreadsheetml/2006/main" count="222" uniqueCount="71">
  <si>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</si>
  <si>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</si>
  <si>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</si>
  <si>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</si>
  <si>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</si>
  <si>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</si>
  <si>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</si>
  <si>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</si>
  <si>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</si>
  <si>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</si>
  <si>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</si>
  <si>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</si>
  <si>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</si>
  <si>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</si>
  <si>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</si>
  <si>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</si>
  <si>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</si>
  <si>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</si>
  <si>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</si>
  <si>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</si>
  <si>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</si>
  <si>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</si>
  <si>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</si>
  <si>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</si>
  <si>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</si>
  <si>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</si>
  <si>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</si>
  <si>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</si>
  <si>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</si>
  <si>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</si>
  <si>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</si>
  <si>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</si>
  <si>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</si>
  <si>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</si>
  <si>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</si>
  <si>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</si>
  <si>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</si>
  <si>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</si>
  <si>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</si>
  <si>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Стойка ж/б вибрированная СВ 105-5</t>
  </si>
  <si>
    <t>206A</t>
  </si>
  <si>
    <t>206A_027</t>
  </si>
  <si>
    <t>Стойка ж/б вибрированная СВ 110-1-2а</t>
  </si>
  <si>
    <t>206A_025</t>
  </si>
  <si>
    <t>Стойка ж/б вибрированная СВ 110-2-2а</t>
  </si>
  <si>
    <t>206A_005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</si>
  <si>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</si>
  <si>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</si>
  <si>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</si>
  <si>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</si>
  <si>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</si>
  <si>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</si>
  <si>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</si>
  <si>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</si>
  <si>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164-1-2</t>
  </si>
  <si>
    <t>206A_009</t>
  </si>
  <si>
    <t>Стойка ж/б вибрированная СВ 164-20</t>
  </si>
  <si>
    <t>206A_022</t>
  </si>
  <si>
    <t>Стойка ж/б вибрированная СВ 164-2-2</t>
  </si>
  <si>
    <t>206A_010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</si>
  <si>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</si>
  <si>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</si>
  <si>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</si>
  <si>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</si>
  <si>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</si>
  <si>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</si>
  <si>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Стойка ж/б СВ-110-1-2</t>
  </si>
  <si>
    <t>206A_004</t>
  </si>
  <si>
    <t>Опоры типа СВ</t>
  </si>
  <si>
    <t>Автотранспорт / Ж.д. транспорт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</si>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</sst>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tabSelected="1" zoomScale="90" zoomScaleNormal="90" workbookViewId="0">
      <pane ySplit="3" topLeftCell="A4" activePane="bottomLeft" state="frozen"/>
      <selection pane="bottomLeft" activeCell="B5" sqref="B5"/>
    </sheetView>
  </sheetViews>
  <sheetFormatPr defaultRowHeight="15"/>
  <cols>
    <col min="1" max="1" width="7.7109375" style="16" bestFit="1" customWidth="1"/>
    <col min="2" max="2" width="15" bestFit="1" customWidth="1"/>
    <col min="3" max="3" width="38.4257812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16" width="12.28515625" style="16" bestFit="1" customWidth="1"/>
    <col min="17" max="18" width="12.28515625" style="2" bestFit="1" customWidth="1"/>
    <col min="19" max="19" width="12.28515625" style="33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>
      <c r="A1" s="16"/>
      <c r="B1" s="2" t="s">
        <v>40</v>
      </c>
      <c r="C1" s="16" t="s">
        <v>68</v>
      </c>
      <c r="D1" s="16"/>
      <c r="E1" s="16"/>
      <c r="H1" s="16"/>
      <c r="I1" s="16"/>
      <c r="J1" s="16"/>
      <c r="K1" s="16"/>
      <c r="L1" s="16"/>
      <c r="M1" s="16"/>
      <c r="N1" s="16"/>
      <c r="O1" s="16"/>
      <c r="P1" s="16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>
      <c r="A2" s="16"/>
      <c r="D2" s="16"/>
      <c r="E2" s="16"/>
      <c r="H2" s="16"/>
      <c r="I2" s="16"/>
      <c r="J2" s="16"/>
      <c r="K2" s="16"/>
      <c r="L2" s="16"/>
      <c r="M2" s="16"/>
      <c r="N2" s="16"/>
      <c r="O2" s="16"/>
      <c r="P2" s="16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>
      <c r="A3" s="16"/>
      <c r="D3" s="16"/>
      <c r="E3" s="16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43" t="s">
        <v>15</v>
      </c>
      <c r="R3" s="43" t="s">
        <v>16</v>
      </c>
      <c r="S3" s="43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>
      <c r="A5" s="19">
        <v>1</v>
      </c>
      <c r="B5" s="35">
        <v>2325233</v>
      </c>
      <c r="C5" s="4" t="s">
        <v>39</v>
      </c>
      <c r="D5" s="15" t="s">
        <v>36</v>
      </c>
      <c r="E5" s="4" t="s">
        <v>40</v>
      </c>
      <c r="F5" s="41" t="s">
        <v>41</v>
      </c>
      <c r="G5" s="18" t="s">
        <v>24</v>
      </c>
      <c r="H5" s="22"/>
      <c r="I5" s="22"/>
      <c r="J5" s="22"/>
      <c r="K5" s="22"/>
      <c r="L5" s="22"/>
      <c r="M5" s="22"/>
      <c r="N5" s="22">
        <v>2</v>
      </c>
      <c r="O5" s="22"/>
      <c r="P5" s="22"/>
      <c r="Q5" s="22">
        <v>8</v>
      </c>
      <c r="R5" s="22"/>
      <c r="S5" s="26">
        <f t="shared" ref="S5:S33" si="0">H5+I5+J5+K5+L5+M5+N5+O5+P5+Q5+R5</f>
        <v>10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>
      <c r="A6" s="19">
        <v>2</v>
      </c>
      <c r="B6" s="35">
        <v>2018584</v>
      </c>
      <c r="C6" s="4" t="s">
        <v>42</v>
      </c>
      <c r="D6" s="15" t="s">
        <v>36</v>
      </c>
      <c r="E6" s="4" t="s">
        <v>40</v>
      </c>
      <c r="F6" s="42" t="s">
        <v>43</v>
      </c>
      <c r="G6" s="18" t="s">
        <v>24</v>
      </c>
      <c r="H6" s="22"/>
      <c r="I6" s="22">
        <v>305</v>
      </c>
      <c r="J6" s="22"/>
      <c r="K6" s="22"/>
      <c r="L6" s="22"/>
      <c r="M6" s="22"/>
      <c r="N6" s="22"/>
      <c r="O6" s="22"/>
      <c r="P6" s="22"/>
      <c r="Q6" s="22"/>
      <c r="R6" s="22"/>
      <c r="S6" s="26">
        <f t="shared" si="0"/>
        <v>305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>
      <c r="A7" s="19">
        <v>3</v>
      </c>
      <c r="B7" s="35">
        <v>2025793</v>
      </c>
      <c r="C7" s="4" t="s">
        <v>44</v>
      </c>
      <c r="D7" s="15" t="s">
        <v>36</v>
      </c>
      <c r="E7" s="4" t="s">
        <v>40</v>
      </c>
      <c r="F7" s="42" t="s">
        <v>45</v>
      </c>
      <c r="G7" s="18" t="s">
        <v>24</v>
      </c>
      <c r="H7" s="22"/>
      <c r="I7" s="22">
        <v>19</v>
      </c>
      <c r="J7" s="22"/>
      <c r="K7" s="22"/>
      <c r="L7" s="22"/>
      <c r="M7" s="22"/>
      <c r="N7" s="22"/>
      <c r="O7" s="22"/>
      <c r="P7" s="22">
        <v>715</v>
      </c>
      <c r="Q7" s="22"/>
      <c r="R7" s="22"/>
      <c r="S7" s="26">
        <f t="shared" si="0"/>
        <v>734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>
      <c r="A8" s="19">
        <v>4</v>
      </c>
      <c r="B8" s="35">
        <v>2025793</v>
      </c>
      <c r="C8" s="4" t="s">
        <v>44</v>
      </c>
      <c r="D8" s="15" t="s">
        <v>37</v>
      </c>
      <c r="E8" s="4" t="s">
        <v>40</v>
      </c>
      <c r="F8" s="42" t="s">
        <v>45</v>
      </c>
      <c r="G8" s="18" t="s">
        <v>24</v>
      </c>
      <c r="H8" s="22"/>
      <c r="I8" s="22"/>
      <c r="J8" s="22"/>
      <c r="K8" s="22"/>
      <c r="L8" s="22"/>
      <c r="M8" s="22"/>
      <c r="N8" s="22"/>
      <c r="O8" s="22"/>
      <c r="P8" s="22">
        <v>13</v>
      </c>
      <c r="Q8" s="22"/>
      <c r="R8" s="22"/>
      <c r="S8" s="26">
        <f t="shared" si="0"/>
        <v>13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>
      <c r="A9" s="19">
        <v>5</v>
      </c>
      <c r="B9" s="35">
        <v>2061888</v>
      </c>
      <c r="C9" s="4" t="s">
        <v>46</v>
      </c>
      <c r="D9" s="15" t="s">
        <v>36</v>
      </c>
      <c r="E9" s="4" t="s">
        <v>40</v>
      </c>
      <c r="F9" s="42" t="s">
        <v>47</v>
      </c>
      <c r="G9" s="18" t="s">
        <v>24</v>
      </c>
      <c r="H9" s="22"/>
      <c r="I9" s="22"/>
      <c r="J9" s="22"/>
      <c r="K9" s="22"/>
      <c r="L9" s="22"/>
      <c r="M9" s="22"/>
      <c r="N9" s="22"/>
      <c r="O9" s="22"/>
      <c r="P9" s="22"/>
      <c r="Q9" s="22">
        <v>63</v>
      </c>
      <c r="R9" s="22"/>
      <c r="S9" s="26">
        <f t="shared" si="0"/>
        <v>63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>
      <c r="A10" s="19">
        <v>6</v>
      </c>
      <c r="B10" s="35">
        <v>2061888</v>
      </c>
      <c r="C10" s="4" t="s">
        <v>46</v>
      </c>
      <c r="D10" s="15" t="s">
        <v>37</v>
      </c>
      <c r="E10" s="4" t="s">
        <v>40</v>
      </c>
      <c r="F10" s="41" t="s">
        <v>47</v>
      </c>
      <c r="G10" s="18" t="s">
        <v>24</v>
      </c>
      <c r="H10" s="22">
        <v>5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6">
        <f t="shared" si="0"/>
        <v>5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>
      <c r="A11" s="19">
        <v>7</v>
      </c>
      <c r="B11" s="35">
        <v>2122932</v>
      </c>
      <c r="C11" s="4" t="s">
        <v>48</v>
      </c>
      <c r="D11" s="15">
        <v>1</v>
      </c>
      <c r="E11" s="4" t="s">
        <v>40</v>
      </c>
      <c r="F11" s="41" t="s">
        <v>49</v>
      </c>
      <c r="G11" s="18" t="s">
        <v>24</v>
      </c>
      <c r="H11" s="22">
        <v>2500</v>
      </c>
      <c r="I11" s="22">
        <v>360</v>
      </c>
      <c r="J11" s="22">
        <v>2500</v>
      </c>
      <c r="K11" s="22">
        <v>2000</v>
      </c>
      <c r="L11" s="22">
        <v>350</v>
      </c>
      <c r="M11" s="22">
        <v>1500</v>
      </c>
      <c r="N11" s="22">
        <v>75</v>
      </c>
      <c r="O11" s="22">
        <v>600</v>
      </c>
      <c r="P11" s="22">
        <v>200</v>
      </c>
      <c r="Q11" s="22">
        <v>800</v>
      </c>
      <c r="R11" s="22">
        <v>1077</v>
      </c>
      <c r="S11" s="26">
        <f t="shared" si="0"/>
        <v>11962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>
      <c r="A12" s="19">
        <v>8</v>
      </c>
      <c r="B12" s="35">
        <v>2122932</v>
      </c>
      <c r="C12" s="4" t="s">
        <v>48</v>
      </c>
      <c r="D12" s="15">
        <v>7</v>
      </c>
      <c r="E12" s="4" t="s">
        <v>40</v>
      </c>
      <c r="F12" s="41" t="s">
        <v>49</v>
      </c>
      <c r="G12" s="18" t="s">
        <v>24</v>
      </c>
      <c r="H12" s="22"/>
      <c r="I12" s="22">
        <v>10</v>
      </c>
      <c r="J12" s="22"/>
      <c r="K12" s="22"/>
      <c r="L12" s="22">
        <v>4</v>
      </c>
      <c r="M12" s="22"/>
      <c r="N12" s="22">
        <v>20</v>
      </c>
      <c r="O12" s="22">
        <v>23</v>
      </c>
      <c r="P12" s="22">
        <v>10</v>
      </c>
      <c r="Q12" s="22"/>
      <c r="R12" s="22">
        <v>20</v>
      </c>
      <c r="S12" s="26">
        <f t="shared" si="0"/>
        <v>87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>
      <c r="A13" s="19">
        <v>9</v>
      </c>
      <c r="B13" s="35">
        <v>2122932</v>
      </c>
      <c r="C13" s="4" t="s">
        <v>48</v>
      </c>
      <c r="D13" s="15" t="s">
        <v>36</v>
      </c>
      <c r="E13" s="4" t="s">
        <v>40</v>
      </c>
      <c r="F13" s="41" t="s">
        <v>49</v>
      </c>
      <c r="G13" s="18" t="s">
        <v>24</v>
      </c>
      <c r="H13" s="22">
        <v>886</v>
      </c>
      <c r="I13" s="22">
        <v>28</v>
      </c>
      <c r="J13" s="22">
        <v>159</v>
      </c>
      <c r="K13" s="22">
        <v>212</v>
      </c>
      <c r="L13" s="22">
        <v>797</v>
      </c>
      <c r="M13" s="22">
        <v>324</v>
      </c>
      <c r="N13" s="22">
        <v>465</v>
      </c>
      <c r="O13" s="22">
        <v>162</v>
      </c>
      <c r="P13" s="22"/>
      <c r="Q13" s="22">
        <v>264</v>
      </c>
      <c r="R13" s="22">
        <v>537</v>
      </c>
      <c r="S13" s="26">
        <f t="shared" si="0"/>
        <v>3834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>
      <c r="A14" s="19">
        <v>10</v>
      </c>
      <c r="B14" s="35">
        <v>2122932</v>
      </c>
      <c r="C14" s="4" t="s">
        <v>48</v>
      </c>
      <c r="D14" s="34" t="s">
        <v>37</v>
      </c>
      <c r="E14" s="4" t="s">
        <v>40</v>
      </c>
      <c r="F14" s="41" t="s">
        <v>49</v>
      </c>
      <c r="G14" s="18" t="s">
        <v>24</v>
      </c>
      <c r="H14" s="22">
        <v>8</v>
      </c>
      <c r="I14" s="22"/>
      <c r="J14" s="22"/>
      <c r="K14" s="22">
        <v>1</v>
      </c>
      <c r="L14" s="22"/>
      <c r="M14" s="22">
        <v>34</v>
      </c>
      <c r="N14" s="22">
        <v>17</v>
      </c>
      <c r="O14" s="22">
        <v>12</v>
      </c>
      <c r="P14" s="22">
        <v>20</v>
      </c>
      <c r="Q14" s="22"/>
      <c r="R14" s="22">
        <v>4</v>
      </c>
      <c r="S14" s="26">
        <f t="shared" si="0"/>
        <v>96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>
      <c r="A15" s="19">
        <v>11</v>
      </c>
      <c r="B15" s="35">
        <v>2017159</v>
      </c>
      <c r="C15" s="4" t="s">
        <v>50</v>
      </c>
      <c r="D15" s="15" t="s">
        <v>36</v>
      </c>
      <c r="E15" s="4" t="s">
        <v>40</v>
      </c>
      <c r="F15" s="41" t="s">
        <v>51</v>
      </c>
      <c r="G15" s="18" t="s">
        <v>24</v>
      </c>
      <c r="H15" s="22"/>
      <c r="I15" s="22"/>
      <c r="J15" s="22">
        <v>725</v>
      </c>
      <c r="K15" s="22"/>
      <c r="L15" s="22"/>
      <c r="M15" s="22">
        <v>2</v>
      </c>
      <c r="N15" s="22"/>
      <c r="O15" s="22">
        <v>162</v>
      </c>
      <c r="P15" s="22"/>
      <c r="Q15" s="22">
        <v>20</v>
      </c>
      <c r="R15" s="22"/>
      <c r="S15" s="26">
        <f t="shared" si="0"/>
        <v>909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>
      <c r="A16" s="19">
        <v>12</v>
      </c>
      <c r="B16" s="35">
        <v>2017159</v>
      </c>
      <c r="C16" s="4" t="s">
        <v>50</v>
      </c>
      <c r="D16" s="15" t="s">
        <v>37</v>
      </c>
      <c r="E16" s="4" t="s">
        <v>40</v>
      </c>
      <c r="F16" s="41" t="s">
        <v>51</v>
      </c>
      <c r="G16" s="18" t="s">
        <v>24</v>
      </c>
      <c r="H16" s="22"/>
      <c r="I16" s="22"/>
      <c r="J16" s="22">
        <v>1</v>
      </c>
      <c r="K16" s="22"/>
      <c r="L16" s="22"/>
      <c r="M16" s="22"/>
      <c r="N16" s="22"/>
      <c r="O16" s="22">
        <v>13</v>
      </c>
      <c r="P16" s="22"/>
      <c r="Q16" s="22"/>
      <c r="R16" s="22"/>
      <c r="S16" s="26">
        <f t="shared" si="0"/>
        <v>14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>
      <c r="A17" s="19">
        <v>13</v>
      </c>
      <c r="B17" s="35">
        <v>2023387</v>
      </c>
      <c r="C17" s="4" t="s">
        <v>52</v>
      </c>
      <c r="D17" s="15">
        <v>1</v>
      </c>
      <c r="E17" s="4" t="s">
        <v>40</v>
      </c>
      <c r="F17" s="41" t="s">
        <v>53</v>
      </c>
      <c r="G17" s="18" t="s">
        <v>24</v>
      </c>
      <c r="H17" s="22">
        <v>10</v>
      </c>
      <c r="I17" s="22"/>
      <c r="J17" s="22"/>
      <c r="K17" s="22"/>
      <c r="L17" s="22"/>
      <c r="M17" s="22"/>
      <c r="N17" s="22"/>
      <c r="O17" s="22"/>
      <c r="P17" s="22"/>
      <c r="Q17" s="22"/>
      <c r="R17" s="22">
        <v>15</v>
      </c>
      <c r="S17" s="26">
        <f t="shared" si="0"/>
        <v>25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>
      <c r="A18" s="19">
        <v>14</v>
      </c>
      <c r="B18" s="35">
        <v>2023387</v>
      </c>
      <c r="C18" s="4" t="s">
        <v>52</v>
      </c>
      <c r="D18" s="34" t="s">
        <v>36</v>
      </c>
      <c r="E18" s="4" t="s">
        <v>40</v>
      </c>
      <c r="F18" s="41" t="s">
        <v>53</v>
      </c>
      <c r="G18" s="18" t="s">
        <v>24</v>
      </c>
      <c r="H18" s="22">
        <v>9</v>
      </c>
      <c r="I18" s="22"/>
      <c r="J18" s="22">
        <v>4</v>
      </c>
      <c r="K18" s="22">
        <v>3</v>
      </c>
      <c r="L18" s="22">
        <v>14</v>
      </c>
      <c r="M18" s="22"/>
      <c r="N18" s="22"/>
      <c r="O18" s="22">
        <v>2</v>
      </c>
      <c r="P18" s="22">
        <v>5</v>
      </c>
      <c r="Q18" s="22">
        <v>4</v>
      </c>
      <c r="R18" s="22"/>
      <c r="S18" s="26">
        <f t="shared" si="0"/>
        <v>41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>
      <c r="A19" s="19">
        <v>15</v>
      </c>
      <c r="B19" s="35">
        <v>2015508</v>
      </c>
      <c r="C19" s="4" t="s">
        <v>54</v>
      </c>
      <c r="D19" s="34" t="s">
        <v>36</v>
      </c>
      <c r="E19" s="4" t="s">
        <v>40</v>
      </c>
      <c r="F19" s="41" t="s">
        <v>55</v>
      </c>
      <c r="G19" s="18" t="s">
        <v>24</v>
      </c>
      <c r="H19" s="22">
        <v>26</v>
      </c>
      <c r="I19" s="22"/>
      <c r="J19" s="22">
        <v>1</v>
      </c>
      <c r="K19" s="22"/>
      <c r="L19" s="22">
        <v>17</v>
      </c>
      <c r="M19" s="22"/>
      <c r="N19" s="22">
        <v>3</v>
      </c>
      <c r="O19" s="22">
        <v>2</v>
      </c>
      <c r="P19" s="22"/>
      <c r="Q19" s="22">
        <v>14</v>
      </c>
      <c r="R19" s="22"/>
      <c r="S19" s="26">
        <f t="shared" si="0"/>
        <v>63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>
      <c r="A20" s="19">
        <v>16</v>
      </c>
      <c r="B20" s="35">
        <v>2015508</v>
      </c>
      <c r="C20" s="4" t="s">
        <v>54</v>
      </c>
      <c r="D20" s="15" t="s">
        <v>37</v>
      </c>
      <c r="E20" s="4" t="s">
        <v>40</v>
      </c>
      <c r="F20" s="41" t="s">
        <v>55</v>
      </c>
      <c r="G20" s="18" t="s">
        <v>24</v>
      </c>
      <c r="H20" s="22"/>
      <c r="I20" s="22"/>
      <c r="J20" s="22"/>
      <c r="K20" s="22"/>
      <c r="L20" s="22"/>
      <c r="M20" s="22"/>
      <c r="N20" s="22"/>
      <c r="O20" s="22"/>
      <c r="P20" s="22">
        <v>5</v>
      </c>
      <c r="Q20" s="22"/>
      <c r="R20" s="22"/>
      <c r="S20" s="26">
        <f t="shared" si="0"/>
        <v>5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>
      <c r="A21" s="19">
        <v>17</v>
      </c>
      <c r="B21" s="35">
        <v>2338631</v>
      </c>
      <c r="C21" s="4" t="s">
        <v>56</v>
      </c>
      <c r="D21" s="15">
        <v>1</v>
      </c>
      <c r="E21" s="4" t="s">
        <v>40</v>
      </c>
      <c r="F21" s="41" t="s">
        <v>57</v>
      </c>
      <c r="G21" s="18" t="s">
        <v>24</v>
      </c>
      <c r="H21" s="22"/>
      <c r="I21" s="22"/>
      <c r="J21" s="22">
        <v>15</v>
      </c>
      <c r="K21" s="22"/>
      <c r="L21" s="22"/>
      <c r="M21" s="22"/>
      <c r="N21" s="22"/>
      <c r="O21" s="22"/>
      <c r="P21" s="22"/>
      <c r="Q21" s="22"/>
      <c r="R21" s="22"/>
      <c r="S21" s="26">
        <f t="shared" si="0"/>
        <v>15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>
      <c r="A22" s="19">
        <v>18</v>
      </c>
      <c r="B22" s="35">
        <v>2013075</v>
      </c>
      <c r="C22" s="4" t="s">
        <v>58</v>
      </c>
      <c r="D22" s="15" t="s">
        <v>36</v>
      </c>
      <c r="E22" s="4" t="s">
        <v>40</v>
      </c>
      <c r="F22" s="41" t="s">
        <v>59</v>
      </c>
      <c r="G22" s="18" t="s">
        <v>24</v>
      </c>
      <c r="H22" s="22"/>
      <c r="I22" s="22"/>
      <c r="J22" s="22"/>
      <c r="K22" s="22"/>
      <c r="L22" s="22"/>
      <c r="M22" s="22"/>
      <c r="N22" s="22">
        <v>2</v>
      </c>
      <c r="O22" s="22"/>
      <c r="P22" s="22"/>
      <c r="Q22" s="22"/>
      <c r="R22" s="22">
        <v>1</v>
      </c>
      <c r="S22" s="26">
        <f t="shared" si="0"/>
        <v>3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>
      <c r="A23" s="19">
        <v>19</v>
      </c>
      <c r="B23" s="35">
        <v>2076365</v>
      </c>
      <c r="C23" s="4" t="s">
        <v>60</v>
      </c>
      <c r="D23" s="15">
        <v>7</v>
      </c>
      <c r="E23" s="4" t="s">
        <v>40</v>
      </c>
      <c r="F23" s="41" t="s">
        <v>61</v>
      </c>
      <c r="G23" s="18" t="s">
        <v>24</v>
      </c>
      <c r="H23" s="22"/>
      <c r="I23" s="22"/>
      <c r="J23" s="22"/>
      <c r="K23" s="22"/>
      <c r="L23" s="22">
        <v>10</v>
      </c>
      <c r="M23" s="22"/>
      <c r="N23" s="22"/>
      <c r="O23" s="22"/>
      <c r="P23" s="22"/>
      <c r="Q23" s="22"/>
      <c r="R23" s="22"/>
      <c r="S23" s="26">
        <f t="shared" si="0"/>
        <v>10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>
      <c r="A24" s="19">
        <v>20</v>
      </c>
      <c r="B24" s="35">
        <v>2076365</v>
      </c>
      <c r="C24" s="4" t="s">
        <v>60</v>
      </c>
      <c r="D24" s="15" t="s">
        <v>36</v>
      </c>
      <c r="E24" s="4" t="s">
        <v>40</v>
      </c>
      <c r="F24" s="41" t="s">
        <v>61</v>
      </c>
      <c r="G24" s="18" t="s">
        <v>24</v>
      </c>
      <c r="H24" s="22"/>
      <c r="I24" s="22">
        <v>1184</v>
      </c>
      <c r="J24" s="22"/>
      <c r="K24" s="22"/>
      <c r="L24" s="22"/>
      <c r="M24" s="22"/>
      <c r="N24" s="22"/>
      <c r="O24" s="22"/>
      <c r="P24" s="22"/>
      <c r="Q24" s="22"/>
      <c r="R24" s="22"/>
      <c r="S24" s="26">
        <f t="shared" si="0"/>
        <v>1184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>
      <c r="A25" s="19">
        <v>21</v>
      </c>
      <c r="B25" s="35">
        <v>2076365</v>
      </c>
      <c r="C25" s="4" t="s">
        <v>60</v>
      </c>
      <c r="D25" s="15" t="s">
        <v>37</v>
      </c>
      <c r="E25" s="4" t="s">
        <v>40</v>
      </c>
      <c r="F25" s="41" t="s">
        <v>61</v>
      </c>
      <c r="G25" s="18" t="s">
        <v>24</v>
      </c>
      <c r="H25" s="22"/>
      <c r="I25" s="22">
        <v>30</v>
      </c>
      <c r="J25" s="22"/>
      <c r="K25" s="22"/>
      <c r="L25" s="22"/>
      <c r="M25" s="22"/>
      <c r="N25" s="22"/>
      <c r="O25" s="22"/>
      <c r="P25" s="22"/>
      <c r="Q25" s="22"/>
      <c r="R25" s="22"/>
      <c r="S25" s="26">
        <f t="shared" si="0"/>
        <v>30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>
      <c r="A26" s="19">
        <v>22</v>
      </c>
      <c r="B26" s="35">
        <v>2009238</v>
      </c>
      <c r="C26" s="4" t="s">
        <v>62</v>
      </c>
      <c r="D26" s="15">
        <v>1</v>
      </c>
      <c r="E26" s="4" t="s">
        <v>40</v>
      </c>
      <c r="F26" s="41" t="s">
        <v>63</v>
      </c>
      <c r="G26" s="18" t="s">
        <v>24</v>
      </c>
      <c r="H26" s="22">
        <v>7500</v>
      </c>
      <c r="I26" s="22">
        <v>1350</v>
      </c>
      <c r="J26" s="22">
        <v>4500</v>
      </c>
      <c r="K26" s="22">
        <v>4000</v>
      </c>
      <c r="L26" s="22">
        <v>1000</v>
      </c>
      <c r="M26" s="22">
        <v>3500</v>
      </c>
      <c r="N26" s="22"/>
      <c r="O26" s="22">
        <v>2000</v>
      </c>
      <c r="P26" s="22">
        <v>600</v>
      </c>
      <c r="Q26" s="22">
        <v>4450</v>
      </c>
      <c r="R26" s="22">
        <v>5536</v>
      </c>
      <c r="S26" s="26">
        <f t="shared" si="0"/>
        <v>34436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>
      <c r="A27" s="19">
        <v>23</v>
      </c>
      <c r="B27" s="35">
        <v>2009238</v>
      </c>
      <c r="C27" s="4" t="s">
        <v>62</v>
      </c>
      <c r="D27" s="15">
        <v>2</v>
      </c>
      <c r="E27" s="4" t="s">
        <v>40</v>
      </c>
      <c r="F27" s="41" t="s">
        <v>63</v>
      </c>
      <c r="G27" s="18" t="s">
        <v>24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>
        <v>45</v>
      </c>
      <c r="S27" s="26">
        <f t="shared" si="0"/>
        <v>45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>
      <c r="A28" s="19">
        <v>24</v>
      </c>
      <c r="B28" s="35">
        <v>2009238</v>
      </c>
      <c r="C28" s="4" t="s">
        <v>62</v>
      </c>
      <c r="D28" s="15">
        <v>7</v>
      </c>
      <c r="E28" s="4" t="s">
        <v>40</v>
      </c>
      <c r="F28" s="41" t="s">
        <v>63</v>
      </c>
      <c r="G28" s="18" t="s">
        <v>24</v>
      </c>
      <c r="H28" s="22"/>
      <c r="I28" s="22">
        <v>10</v>
      </c>
      <c r="J28" s="22"/>
      <c r="K28" s="22"/>
      <c r="L28" s="22"/>
      <c r="M28" s="22"/>
      <c r="N28" s="22">
        <v>50</v>
      </c>
      <c r="O28" s="22">
        <v>23</v>
      </c>
      <c r="P28" s="22">
        <v>50</v>
      </c>
      <c r="Q28" s="22">
        <v>60</v>
      </c>
      <c r="R28" s="22">
        <v>25</v>
      </c>
      <c r="S28" s="26">
        <f t="shared" si="0"/>
        <v>218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>
      <c r="A29" s="19">
        <v>25</v>
      </c>
      <c r="B29" s="35">
        <v>2009238</v>
      </c>
      <c r="C29" s="4" t="s">
        <v>62</v>
      </c>
      <c r="D29" s="15" t="s">
        <v>36</v>
      </c>
      <c r="E29" s="4" t="s">
        <v>40</v>
      </c>
      <c r="F29" s="41" t="s">
        <v>63</v>
      </c>
      <c r="G29" s="18" t="s">
        <v>24</v>
      </c>
      <c r="H29" s="22">
        <v>1165</v>
      </c>
      <c r="I29" s="22">
        <v>118</v>
      </c>
      <c r="J29" s="22">
        <v>2415</v>
      </c>
      <c r="K29" s="22">
        <v>378</v>
      </c>
      <c r="L29" s="22">
        <v>606</v>
      </c>
      <c r="M29" s="22">
        <v>1113</v>
      </c>
      <c r="N29" s="22">
        <v>1014</v>
      </c>
      <c r="O29" s="22">
        <v>988</v>
      </c>
      <c r="P29" s="22">
        <v>1545</v>
      </c>
      <c r="Q29" s="22">
        <v>377</v>
      </c>
      <c r="R29" s="22">
        <v>1790</v>
      </c>
      <c r="S29" s="26">
        <f t="shared" si="0"/>
        <v>11509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>
      <c r="A30" s="19">
        <v>26</v>
      </c>
      <c r="B30" s="35">
        <v>2009238</v>
      </c>
      <c r="C30" s="4" t="s">
        <v>62</v>
      </c>
      <c r="D30" s="15" t="s">
        <v>37</v>
      </c>
      <c r="E30" s="4" t="s">
        <v>40</v>
      </c>
      <c r="F30" s="41" t="s">
        <v>63</v>
      </c>
      <c r="G30" s="18" t="s">
        <v>24</v>
      </c>
      <c r="H30" s="22">
        <v>37</v>
      </c>
      <c r="I30" s="22"/>
      <c r="J30" s="22">
        <v>13</v>
      </c>
      <c r="K30" s="22">
        <v>1</v>
      </c>
      <c r="L30" s="22"/>
      <c r="M30" s="22">
        <v>38</v>
      </c>
      <c r="N30" s="22">
        <v>90</v>
      </c>
      <c r="O30" s="22">
        <v>90</v>
      </c>
      <c r="P30" s="22">
        <v>40</v>
      </c>
      <c r="Q30" s="22"/>
      <c r="R30" s="22">
        <v>4</v>
      </c>
      <c r="S30" s="26">
        <f t="shared" si="0"/>
        <v>313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>
      <c r="A31" s="19">
        <v>27</v>
      </c>
      <c r="B31" s="35">
        <v>2324883</v>
      </c>
      <c r="C31" s="4" t="s">
        <v>64</v>
      </c>
      <c r="D31" s="15" t="s">
        <v>36</v>
      </c>
      <c r="E31" s="4" t="s">
        <v>40</v>
      </c>
      <c r="F31" s="41" t="s">
        <v>65</v>
      </c>
      <c r="G31" s="18" t="s">
        <v>24</v>
      </c>
      <c r="H31" s="22"/>
      <c r="I31" s="22"/>
      <c r="J31" s="22"/>
      <c r="K31" s="22"/>
      <c r="L31" s="22"/>
      <c r="M31" s="22"/>
      <c r="N31" s="22"/>
      <c r="O31" s="22">
        <v>34</v>
      </c>
      <c r="P31" s="22"/>
      <c r="Q31" s="22"/>
      <c r="R31" s="22"/>
      <c r="S31" s="26">
        <f t="shared" si="0"/>
        <v>34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>
      <c r="A32" s="19">
        <v>28</v>
      </c>
      <c r="B32" s="35">
        <v>2324883</v>
      </c>
      <c r="C32" s="4" t="s">
        <v>64</v>
      </c>
      <c r="D32" s="15" t="s">
        <v>37</v>
      </c>
      <c r="E32" s="4" t="s">
        <v>40</v>
      </c>
      <c r="F32" s="41" t="s">
        <v>65</v>
      </c>
      <c r="G32" s="18" t="s">
        <v>24</v>
      </c>
      <c r="H32" s="22"/>
      <c r="I32" s="22"/>
      <c r="J32" s="22"/>
      <c r="K32" s="22"/>
      <c r="L32" s="22"/>
      <c r="M32" s="22"/>
      <c r="N32" s="22"/>
      <c r="O32" s="22">
        <v>1</v>
      </c>
      <c r="P32" s="22"/>
      <c r="Q32" s="22"/>
      <c r="R32" s="22"/>
      <c r="S32" s="26">
        <f t="shared" si="0"/>
        <v>1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>
      <c r="A33" s="19">
        <v>29</v>
      </c>
      <c r="B33" s="35">
        <v>2014298</v>
      </c>
      <c r="C33" s="4" t="s">
        <v>66</v>
      </c>
      <c r="D33" s="15" t="s">
        <v>36</v>
      </c>
      <c r="E33" s="4" t="s">
        <v>40</v>
      </c>
      <c r="F33" s="41" t="s">
        <v>67</v>
      </c>
      <c r="G33" s="18" t="s">
        <v>24</v>
      </c>
      <c r="H33" s="22"/>
      <c r="I33" s="22">
        <v>21</v>
      </c>
      <c r="J33" s="22"/>
      <c r="K33" s="22"/>
      <c r="L33" s="22"/>
      <c r="M33" s="22"/>
      <c r="N33" s="22">
        <v>4</v>
      </c>
      <c r="O33" s="22"/>
      <c r="P33" s="22"/>
      <c r="Q33" s="22"/>
      <c r="R33" s="22"/>
      <c r="S33" s="26">
        <f t="shared" si="0"/>
        <v>25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33" customFormat="1">
      <c r="A34" s="23"/>
      <c r="B34" s="24" t="s">
        <v>28</v>
      </c>
      <c r="C34" s="25"/>
      <c r="D34" s="25"/>
      <c r="E34" s="25"/>
      <c r="F34" s="41"/>
      <c r="G34" s="24"/>
      <c r="H34" s="27">
        <f>SUM(H5:H33)</f>
        <v>12146</v>
      </c>
      <c r="I34" s="27">
        <f t="shared" ref="I34:R34" si="1">SUM(I5:I33)</f>
        <v>3435</v>
      </c>
      <c r="J34" s="27">
        <f t="shared" si="1"/>
        <v>10333</v>
      </c>
      <c r="K34" s="27">
        <f t="shared" si="1"/>
        <v>6595</v>
      </c>
      <c r="L34" s="27">
        <f t="shared" si="1"/>
        <v>2798</v>
      </c>
      <c r="M34" s="27">
        <f t="shared" si="1"/>
        <v>6511</v>
      </c>
      <c r="N34" s="27">
        <f t="shared" si="1"/>
        <v>1742</v>
      </c>
      <c r="O34" s="27">
        <f t="shared" si="1"/>
        <v>4112</v>
      </c>
      <c r="P34" s="27">
        <f t="shared" si="1"/>
        <v>3203</v>
      </c>
      <c r="Q34" s="27">
        <f t="shared" si="1"/>
        <v>6060</v>
      </c>
      <c r="R34" s="27">
        <f t="shared" si="1"/>
        <v>9054</v>
      </c>
      <c r="S34" s="27">
        <f t="shared" ref="S34" si="2">SUM(S5:S33)</f>
        <v>65989</v>
      </c>
      <c r="T34" s="28"/>
      <c r="U34" s="28"/>
      <c r="V34" s="29"/>
      <c r="W34" s="30"/>
      <c r="X34" s="30"/>
      <c r="Y34" s="31"/>
      <c r="Z34" s="32"/>
      <c r="AA34" s="31"/>
      <c r="AB34" s="31"/>
      <c r="AC34" s="31"/>
      <c r="AD34" s="30"/>
      <c r="AE34" s="30"/>
      <c r="AF34" s="30"/>
    </row>
  </sheetData>
  <autoFilter ref="A4:S34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B4" sqref="B4"/>
    </sheetView>
  </sheetViews>
  <sheetFormatPr defaultRowHeight="1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30.28515625" style="36" customWidth="1"/>
    <col min="5" max="5" width="74.140625" style="36" bestFit="1" customWidth="1"/>
    <col min="6" max="16384" width="9.140625" style="36"/>
  </cols>
  <sheetData>
    <row r="1" spans="1:5">
      <c r="A1" s="36" t="s">
        <v>40</v>
      </c>
      <c r="C1" s="36" t="s">
        <v>68</v>
      </c>
    </row>
    <row r="3" spans="1: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ht="26.25">
      <c r="A4" s="38">
        <v>1</v>
      </c>
      <c r="B4" s="21" t="s">
        <v>6</v>
      </c>
      <c r="C4" s="39" t="s">
        <v>27</v>
      </c>
      <c r="D4" s="39" t="s">
        <v>69</v>
      </c>
      <c r="E4" s="40" t="s">
        <v>70</v>
      </c>
    </row>
    <row r="5" spans="1:5" ht="26.25">
      <c r="A5" s="38">
        <v>2</v>
      </c>
      <c r="B5" s="21" t="s">
        <v>7</v>
      </c>
      <c r="C5" s="20" t="s">
        <v>25</v>
      </c>
      <c r="D5" s="39" t="s">
        <v>69</v>
      </c>
      <c r="E5" s="40" t="s">
        <v>70</v>
      </c>
    </row>
    <row r="6" spans="1:5" ht="26.25">
      <c r="A6" s="38">
        <v>3</v>
      </c>
      <c r="B6" s="21" t="s">
        <v>8</v>
      </c>
      <c r="C6" s="39" t="s">
        <v>26</v>
      </c>
      <c r="D6" s="39" t="s">
        <v>69</v>
      </c>
      <c r="E6" s="40" t="s">
        <v>70</v>
      </c>
    </row>
    <row r="7" spans="1:5" ht="26.25">
      <c r="A7" s="38">
        <v>4</v>
      </c>
      <c r="B7" s="21" t="s">
        <v>9</v>
      </c>
      <c r="C7" s="39" t="s">
        <v>33</v>
      </c>
      <c r="D7" s="39" t="s">
        <v>69</v>
      </c>
      <c r="E7" s="40" t="s">
        <v>70</v>
      </c>
    </row>
    <row r="8" spans="1:5" ht="26.25">
      <c r="A8" s="38">
        <v>5</v>
      </c>
      <c r="B8" s="21" t="s">
        <v>10</v>
      </c>
      <c r="C8" s="21" t="s">
        <v>29</v>
      </c>
      <c r="D8" s="39" t="s">
        <v>69</v>
      </c>
      <c r="E8" s="40" t="s">
        <v>70</v>
      </c>
    </row>
    <row r="9" spans="1:5" ht="26.25">
      <c r="A9" s="38">
        <v>6</v>
      </c>
      <c r="B9" s="21" t="s">
        <v>11</v>
      </c>
      <c r="C9" s="39" t="s">
        <v>30</v>
      </c>
      <c r="D9" s="39" t="s">
        <v>69</v>
      </c>
      <c r="E9" s="40" t="s">
        <v>70</v>
      </c>
    </row>
    <row r="10" spans="1:5" ht="26.25">
      <c r="A10" s="38">
        <v>7</v>
      </c>
      <c r="B10" s="21" t="s">
        <v>12</v>
      </c>
      <c r="C10" s="39" t="s">
        <v>35</v>
      </c>
      <c r="D10" s="39" t="s">
        <v>69</v>
      </c>
      <c r="E10" s="40" t="s">
        <v>70</v>
      </c>
    </row>
    <row r="11" spans="1:5" ht="26.25">
      <c r="A11" s="38">
        <v>8</v>
      </c>
      <c r="B11" s="21" t="s">
        <v>13</v>
      </c>
      <c r="C11" s="39" t="s">
        <v>34</v>
      </c>
      <c r="D11" s="39" t="s">
        <v>69</v>
      </c>
      <c r="E11" s="40" t="s">
        <v>70</v>
      </c>
    </row>
    <row r="12" spans="1:5" ht="26.25">
      <c r="A12" s="38">
        <v>9</v>
      </c>
      <c r="B12" s="21" t="s">
        <v>14</v>
      </c>
      <c r="C12" s="39" t="s">
        <v>31</v>
      </c>
      <c r="D12" s="39" t="s">
        <v>69</v>
      </c>
      <c r="E12" s="40" t="s">
        <v>70</v>
      </c>
    </row>
    <row r="13" spans="1:5" ht="26.25">
      <c r="A13" s="38">
        <v>10</v>
      </c>
      <c r="B13" s="21" t="s">
        <v>15</v>
      </c>
      <c r="C13" s="39" t="s">
        <v>32</v>
      </c>
      <c r="D13" s="39" t="s">
        <v>69</v>
      </c>
      <c r="E13" s="40" t="s">
        <v>70</v>
      </c>
    </row>
    <row r="14" spans="1:5" ht="39">
      <c r="A14" s="38">
        <v>11</v>
      </c>
      <c r="B14" s="21" t="s">
        <v>16</v>
      </c>
      <c r="C14" s="39" t="s">
        <v>38</v>
      </c>
      <c r="D14" s="39" t="s">
        <v>69</v>
      </c>
      <c r="E14" s="40" t="s">
        <v>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2017-09-06T06:59:07Z</dcterms:modified>
</cp:coreProperties>
</file>